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4519" refMode="R1C1"/>
</workbook>
</file>

<file path=xl/calcChain.xml><?xml version="1.0" encoding="utf-8"?>
<calcChain xmlns="http://schemas.openxmlformats.org/spreadsheetml/2006/main">
  <c r="E36" i="1"/>
  <c r="F35"/>
  <c r="C36"/>
  <c r="D34" s="1"/>
  <c r="G35"/>
  <c r="G34"/>
  <c r="G33"/>
  <c r="G32"/>
  <c r="F32"/>
  <c r="G31"/>
  <c r="F31"/>
  <c r="G30"/>
  <c r="F30"/>
  <c r="G29"/>
  <c r="F29"/>
  <c r="G28"/>
  <c r="F28"/>
  <c r="G27"/>
  <c r="F27"/>
  <c r="E25"/>
  <c r="F19" s="1"/>
  <c r="C25"/>
  <c r="D21"/>
  <c r="G21"/>
  <c r="G20"/>
  <c r="F20"/>
  <c r="G19"/>
  <c r="G18"/>
  <c r="F18"/>
  <c r="G17"/>
  <c r="F17"/>
  <c r="G16"/>
  <c r="G15"/>
  <c r="F15"/>
  <c r="G14"/>
  <c r="F14"/>
  <c r="G13"/>
  <c r="G12"/>
  <c r="F12"/>
  <c r="G11"/>
  <c r="F11"/>
  <c r="F21" l="1"/>
  <c r="F13"/>
  <c r="F25" s="1"/>
  <c r="F16"/>
  <c r="D33"/>
  <c r="D27"/>
  <c r="D29"/>
  <c r="D31"/>
  <c r="F33"/>
  <c r="F34"/>
  <c r="D28"/>
  <c r="D36" s="1"/>
  <c r="D30"/>
  <c r="D32"/>
  <c r="D16"/>
  <c r="D12"/>
  <c r="D11"/>
  <c r="D14"/>
  <c r="D18"/>
  <c r="D20"/>
  <c r="D13"/>
  <c r="D15"/>
  <c r="D17"/>
  <c r="D19"/>
  <c r="C37"/>
  <c r="G25"/>
  <c r="E37"/>
  <c r="G37" s="1"/>
  <c r="D35"/>
  <c r="G36"/>
  <c r="D25" l="1"/>
</calcChain>
</file>

<file path=xl/sharedStrings.xml><?xml version="1.0" encoding="utf-8"?>
<sst xmlns="http://schemas.openxmlformats.org/spreadsheetml/2006/main" count="57" uniqueCount="41">
  <si>
    <t>Додаток 2</t>
  </si>
  <si>
    <t>Виконання</t>
  </si>
  <si>
    <t>видаткової частини бюджету Тернопільської міської територіальної громади за І-ший квартал 2021 р.</t>
  </si>
  <si>
    <t>за функціональною структурою</t>
  </si>
  <si>
    <t xml:space="preserve"> тис.грн.</t>
  </si>
  <si>
    <t>Код функціональної класифікації</t>
  </si>
  <si>
    <t>Уточнений план на   2021 р.</t>
  </si>
  <si>
    <t>Фактично використано  за  І-ший квартал  2021 р.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</si>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</sst>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wrapText="1" shrinkToFi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 shrinkToFit="1"/>
    </xf>
    <xf numFmtId="0" fontId="4" fillId="0" borderId="0" xfId="0" applyFont="1"/>
    <xf numFmtId="0" fontId="0" fillId="0" borderId="6" xfId="0" applyBorder="1" applyAlignment="1">
      <alignment horizontal="center" vertical="top" wrapText="1" shrinkToFit="1"/>
    </xf>
    <xf numFmtId="0" fontId="5" fillId="0" borderId="9" xfId="0" applyFont="1" applyBorder="1" applyAlignment="1">
      <alignment horizontal="center" vertical="top" wrapText="1" shrinkToFit="1"/>
    </xf>
    <xf numFmtId="0" fontId="5" fillId="0" borderId="10" xfId="0" applyFont="1" applyBorder="1" applyAlignment="1">
      <alignment horizontal="center" vertical="top" wrapText="1" shrinkToFit="1"/>
    </xf>
    <xf numFmtId="49" fontId="0" fillId="0" borderId="9" xfId="0" applyNumberFormat="1" applyBorder="1"/>
    <xf numFmtId="0" fontId="1" fillId="0" borderId="8" xfId="0" applyFont="1" applyBorder="1" applyAlignment="1">
      <alignment horizontal="center" vertical="center" wrapText="1" shrinkToFit="1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0" fillId="0" borderId="9" xfId="0" applyNumberFormat="1" applyFont="1" applyBorder="1" applyAlignment="1" applyProtection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 wrapText="1" shrinkToFi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wrapText="1" shrinkToFit="1"/>
    </xf>
    <xf numFmtId="164" fontId="1" fillId="0" borderId="9" xfId="0" applyNumberFormat="1" applyFont="1" applyBorder="1" applyAlignment="1" applyProtection="1">
      <alignment horizontal="center" vertical="center" wrapText="1"/>
      <protection locked="0"/>
    </xf>
    <xf numFmtId="164" fontId="0" fillId="0" borderId="9" xfId="0" applyNumberFormat="1" applyFont="1" applyBorder="1" applyAlignment="1" applyProtection="1">
      <alignment horizontal="center" vertical="center" wrapText="1"/>
    </xf>
    <xf numFmtId="164" fontId="0" fillId="0" borderId="9" xfId="0" applyNumberFormat="1" applyFont="1" applyBorder="1" applyAlignment="1" applyProtection="1">
      <alignment horizontal="center" vertical="center" wrapText="1"/>
      <protection locked="0"/>
    </xf>
    <xf numFmtId="164" fontId="0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wrapText="1" shrinkToFit="1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/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wrapText="1" shrinkToFit="1"/>
    </xf>
    <xf numFmtId="0" fontId="5" fillId="0" borderId="7" xfId="0" applyFont="1" applyBorder="1" applyAlignment="1">
      <alignment horizontal="center" wrapText="1" shrinkToFit="1"/>
    </xf>
    <xf numFmtId="0" fontId="0" fillId="0" borderId="3" xfId="0" applyBorder="1" applyAlignment="1">
      <alignment horizontal="center" wrapText="1" shrinkToFit="1"/>
    </xf>
    <xf numFmtId="0" fontId="0" fillId="0" borderId="8" xfId="0" applyBorder="1" applyAlignment="1">
      <alignment horizontal="center" wrapText="1" shrinkToFit="1"/>
    </xf>
    <xf numFmtId="0" fontId="3" fillId="0" borderId="4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3" fillId="0" borderId="5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zoomScale="77" zoomScaleSheetLayoutView="77" workbookViewId="0">
      <selection activeCell="G2" sqref="G2"/>
    </sheetView>
  </sheetViews>
  <sheetFormatPr defaultRowHeight="15.75"/>
  <cols>
    <col min="1" max="1" width="9.875" customWidth="1"/>
    <col min="2" max="2" width="37.75" style="3" customWidth="1"/>
    <col min="3" max="3" width="11.375" customWidth="1"/>
    <col min="4" max="4" width="11" customWidth="1"/>
    <col min="5" max="5" width="11.375" customWidth="1"/>
    <col min="6" max="6" width="10.75" customWidth="1"/>
    <col min="7" max="7" width="11" customWidth="1"/>
  </cols>
  <sheetData>
    <row r="1" spans="1:7">
      <c r="E1" s="4"/>
      <c r="F1" s="4"/>
      <c r="G1" s="5" t="s">
        <v>0</v>
      </c>
    </row>
    <row r="2" spans="1:7">
      <c r="E2" s="4"/>
      <c r="F2" s="4"/>
      <c r="G2" s="6"/>
    </row>
    <row r="3" spans="1:7">
      <c r="E3" s="4"/>
      <c r="F3" s="4"/>
      <c r="G3" s="6"/>
    </row>
    <row r="4" spans="1:7" ht="61.5" customHeight="1">
      <c r="B4" s="6"/>
      <c r="C4" s="7"/>
      <c r="D4" s="7"/>
      <c r="E4" s="4"/>
      <c r="F4" s="4"/>
      <c r="G4" s="6"/>
    </row>
    <row r="5" spans="1:7">
      <c r="A5" s="35" t="s">
        <v>1</v>
      </c>
      <c r="B5" s="35"/>
      <c r="C5" s="35"/>
      <c r="D5" s="35"/>
      <c r="E5" s="35"/>
      <c r="F5" s="35"/>
      <c r="G5" s="35"/>
    </row>
    <row r="6" spans="1:7" ht="21" customHeight="1">
      <c r="A6" s="35" t="s">
        <v>2</v>
      </c>
      <c r="B6" s="35"/>
      <c r="C6" s="35"/>
      <c r="D6" s="35"/>
      <c r="E6" s="35"/>
      <c r="F6" s="35"/>
      <c r="G6" s="35"/>
    </row>
    <row r="7" spans="1:7" ht="23.25" customHeight="1">
      <c r="A7" s="36" t="s">
        <v>3</v>
      </c>
      <c r="B7" s="36"/>
      <c r="C7" s="36"/>
      <c r="D7" s="36"/>
      <c r="E7" s="36"/>
      <c r="F7" s="36"/>
      <c r="G7" s="36"/>
    </row>
    <row r="8" spans="1:7" ht="32.25" customHeight="1" thickBot="1">
      <c r="G8" s="8" t="s">
        <v>4</v>
      </c>
    </row>
    <row r="9" spans="1:7" ht="32.25" customHeight="1">
      <c r="A9" s="37" t="s">
        <v>5</v>
      </c>
      <c r="B9" s="39"/>
      <c r="C9" s="41" t="s">
        <v>6</v>
      </c>
      <c r="D9" s="42"/>
      <c r="E9" s="43" t="s">
        <v>7</v>
      </c>
      <c r="F9" s="43"/>
      <c r="G9" s="9"/>
    </row>
    <row r="10" spans="1:7" ht="54.75" customHeight="1">
      <c r="A10" s="38"/>
      <c r="B10" s="40"/>
      <c r="C10" s="10" t="s">
        <v>8</v>
      </c>
      <c r="D10" s="10" t="s">
        <v>9</v>
      </c>
      <c r="E10" s="10" t="s">
        <v>8</v>
      </c>
      <c r="F10" s="10" t="s">
        <v>9</v>
      </c>
      <c r="G10" s="11" t="s">
        <v>10</v>
      </c>
    </row>
    <row r="11" spans="1:7" ht="17.25" customHeight="1">
      <c r="A11" s="12" t="s">
        <v>11</v>
      </c>
      <c r="B11" s="13" t="s">
        <v>12</v>
      </c>
      <c r="C11" s="14">
        <v>184082.2</v>
      </c>
      <c r="D11" s="15">
        <f>C11/C25*100</f>
        <v>8.9444377661057484</v>
      </c>
      <c r="E11" s="15">
        <v>33157.4</v>
      </c>
      <c r="F11" s="15">
        <f>E11/E25*100</f>
        <v>7.7484319645544533</v>
      </c>
      <c r="G11" s="16">
        <f>E11/C11*100</f>
        <v>18.012279296966245</v>
      </c>
    </row>
    <row r="12" spans="1:7">
      <c r="A12" s="12" t="s">
        <v>13</v>
      </c>
      <c r="B12" s="13" t="s">
        <v>14</v>
      </c>
      <c r="C12" s="14">
        <v>1247663.3</v>
      </c>
      <c r="D12" s="15">
        <f>C12/C25*100</f>
        <v>60.62317127839696</v>
      </c>
      <c r="E12" s="15">
        <v>277595.7</v>
      </c>
      <c r="F12" s="15">
        <f>E12/E25*100</f>
        <v>64.870327441321351</v>
      </c>
      <c r="G12" s="16">
        <f t="shared" ref="G12:G20" si="0">E12/C12*100</f>
        <v>22.249247853968292</v>
      </c>
    </row>
    <row r="13" spans="1:7">
      <c r="A13" s="12" t="s">
        <v>15</v>
      </c>
      <c r="B13" s="13" t="s">
        <v>16</v>
      </c>
      <c r="C13" s="14">
        <v>80560.2</v>
      </c>
      <c r="D13" s="15">
        <f>C13/C25*100</f>
        <v>3.9143692074792251</v>
      </c>
      <c r="E13" s="15">
        <v>15705.4</v>
      </c>
      <c r="F13" s="15">
        <f>E13/E25*100</f>
        <v>3.670137688000672</v>
      </c>
      <c r="G13" s="16">
        <f t="shared" si="0"/>
        <v>19.495234619576415</v>
      </c>
    </row>
    <row r="14" spans="1:7" ht="31.5">
      <c r="A14" s="12" t="s">
        <v>17</v>
      </c>
      <c r="B14" s="13" t="s">
        <v>18</v>
      </c>
      <c r="C14" s="14">
        <v>106783.6</v>
      </c>
      <c r="D14" s="15">
        <f>C14/C25*100</f>
        <v>5.1885476414380625</v>
      </c>
      <c r="E14" s="15">
        <v>19193</v>
      </c>
      <c r="F14" s="15">
        <f>E14/E25*100</f>
        <v>4.4851422215159698</v>
      </c>
      <c r="G14" s="16">
        <f t="shared" si="0"/>
        <v>17.973733794327966</v>
      </c>
    </row>
    <row r="15" spans="1:7" ht="29.25" customHeight="1">
      <c r="A15" s="12" t="s">
        <v>19</v>
      </c>
      <c r="B15" s="13" t="s">
        <v>20</v>
      </c>
      <c r="C15" s="14">
        <v>33362.699999999997</v>
      </c>
      <c r="D15" s="15">
        <f>C15/C25*100</f>
        <v>1.6210725092336804</v>
      </c>
      <c r="E15" s="15">
        <v>6924.9</v>
      </c>
      <c r="F15" s="15">
        <f>E15/E25*100</f>
        <v>1.6182546433478839</v>
      </c>
      <c r="G15" s="16">
        <f t="shared" si="0"/>
        <v>20.756413599618735</v>
      </c>
    </row>
    <row r="16" spans="1:7">
      <c r="A16" s="12" t="s">
        <v>21</v>
      </c>
      <c r="B16" s="13" t="s">
        <v>22</v>
      </c>
      <c r="C16" s="14">
        <v>58592.2</v>
      </c>
      <c r="D16" s="15">
        <f>C16/C25*100</f>
        <v>2.8469579702938206</v>
      </c>
      <c r="E16" s="15">
        <v>11922.7</v>
      </c>
      <c r="F16" s="15">
        <f>E16/E25*100</f>
        <v>2.7861723109711067</v>
      </c>
      <c r="G16" s="16">
        <f t="shared" si="0"/>
        <v>20.348612955308045</v>
      </c>
    </row>
    <row r="17" spans="1:7">
      <c r="A17" s="12" t="s">
        <v>23</v>
      </c>
      <c r="B17" s="13" t="s">
        <v>24</v>
      </c>
      <c r="C17" s="14">
        <v>187487.7</v>
      </c>
      <c r="D17" s="15">
        <f>C17/C25*100</f>
        <v>9.1099088589787858</v>
      </c>
      <c r="E17" s="15">
        <v>29181.9</v>
      </c>
      <c r="F17" s="15">
        <f>E17/E25*100</f>
        <v>6.8194118581804242</v>
      </c>
      <c r="G17" s="16">
        <f t="shared" si="0"/>
        <v>15.564701044388512</v>
      </c>
    </row>
    <row r="18" spans="1:7">
      <c r="A18" s="12" t="s">
        <v>25</v>
      </c>
      <c r="B18" s="13" t="s">
        <v>26</v>
      </c>
      <c r="C18" s="14">
        <v>56453.1</v>
      </c>
      <c r="D18" s="15">
        <f>C18/C25*100</f>
        <v>2.7430204531114057</v>
      </c>
      <c r="E18" s="15">
        <v>15747.1</v>
      </c>
      <c r="F18" s="15">
        <f>E18/E25*100</f>
        <v>3.6798824090259017</v>
      </c>
      <c r="G18" s="16">
        <f>E18/C18*100</f>
        <v>27.894128046112616</v>
      </c>
    </row>
    <row r="19" spans="1:7" ht="16.5" customHeight="1">
      <c r="A19" s="12" t="s">
        <v>27</v>
      </c>
      <c r="B19" s="13" t="s">
        <v>28</v>
      </c>
      <c r="C19" s="17">
        <v>17644.3</v>
      </c>
      <c r="D19" s="15">
        <f>C19/C25*100</f>
        <v>0.85732538657458246</v>
      </c>
      <c r="E19" s="15">
        <v>23.8</v>
      </c>
      <c r="F19" s="15">
        <f>E19/E25*100</f>
        <v>5.5617352614015566E-3</v>
      </c>
      <c r="G19" s="16">
        <f t="shared" si="0"/>
        <v>0.13488775411889392</v>
      </c>
    </row>
    <row r="20" spans="1:7" ht="14.25" customHeight="1">
      <c r="A20" s="12" t="s">
        <v>29</v>
      </c>
      <c r="B20" s="13" t="s">
        <v>30</v>
      </c>
      <c r="C20" s="17">
        <v>85434.1</v>
      </c>
      <c r="D20" s="15">
        <f>C20/C25*100</f>
        <v>4.1511889283877261</v>
      </c>
      <c r="E20" s="15">
        <v>18472.099999999999</v>
      </c>
      <c r="F20" s="15">
        <f>E20/E25*100</f>
        <v>4.316677727820827</v>
      </c>
      <c r="G20" s="16">
        <f t="shared" si="0"/>
        <v>21.621460283423126</v>
      </c>
    </row>
    <row r="21" spans="1:7" ht="1.5" customHeight="1">
      <c r="A21" s="12"/>
      <c r="B21" s="13"/>
      <c r="C21" s="17"/>
      <c r="D21" s="15">
        <f>C21/C25*100</f>
        <v>0</v>
      </c>
      <c r="E21" s="15"/>
      <c r="F21" s="15">
        <f>E21/E25*100</f>
        <v>0</v>
      </c>
      <c r="G21" s="16" t="e">
        <f>E21/C21*100</f>
        <v>#DIV/0!</v>
      </c>
    </row>
    <row r="22" spans="1:7" ht="11.25" hidden="1" customHeight="1">
      <c r="A22" s="12"/>
      <c r="B22" s="13"/>
      <c r="C22" s="14"/>
      <c r="D22" s="15"/>
      <c r="E22" s="15"/>
      <c r="F22" s="15"/>
      <c r="G22" s="16"/>
    </row>
    <row r="23" spans="1:7" ht="11.25" hidden="1" customHeight="1">
      <c r="A23" s="12"/>
      <c r="B23" s="13"/>
      <c r="C23" s="14"/>
      <c r="D23" s="15"/>
      <c r="E23" s="15"/>
      <c r="F23" s="15"/>
      <c r="G23" s="16"/>
    </row>
    <row r="24" spans="1:7" hidden="1">
      <c r="A24" s="12"/>
      <c r="B24" s="13"/>
      <c r="C24" s="14"/>
      <c r="D24" s="15"/>
      <c r="E24" s="15"/>
      <c r="F24" s="15"/>
      <c r="G24" s="16"/>
    </row>
    <row r="25" spans="1:7" ht="44.25" customHeight="1">
      <c r="A25" s="12"/>
      <c r="B25" s="18" t="s">
        <v>31</v>
      </c>
      <c r="C25" s="19">
        <f>C11+C12+C13+C14+C15+C16+C17+C18+C19+C20+C21+C22+C23+C24</f>
        <v>2058063.4000000001</v>
      </c>
      <c r="D25" s="19">
        <f>SUM(D11:D24)</f>
        <v>99.999999999999986</v>
      </c>
      <c r="E25" s="19">
        <f>E11+E12+E13+E14+E15+E16+E17+E18+E19+E20+E21+E22+E23+E24</f>
        <v>427924.00000000006</v>
      </c>
      <c r="F25" s="19">
        <f>SUM(F11:F24)</f>
        <v>100</v>
      </c>
      <c r="G25" s="20">
        <f>E25/C25*100</f>
        <v>20.792556730759607</v>
      </c>
    </row>
    <row r="26" spans="1:7" ht="47.25" customHeight="1">
      <c r="A26" s="12"/>
      <c r="B26" s="32" t="s">
        <v>32</v>
      </c>
      <c r="C26" s="32"/>
      <c r="D26" s="32"/>
      <c r="E26" s="32"/>
      <c r="F26" s="32"/>
      <c r="G26" s="33"/>
    </row>
    <row r="27" spans="1:7" ht="22.5" customHeight="1">
      <c r="A27" s="12" t="s">
        <v>11</v>
      </c>
      <c r="B27" s="21" t="s">
        <v>12</v>
      </c>
      <c r="C27" s="22">
        <v>3663.7</v>
      </c>
      <c r="D27" s="23">
        <f>C27/C36*100</f>
        <v>0.42878130585131929</v>
      </c>
      <c r="E27" s="24">
        <v>160.19999999999999</v>
      </c>
      <c r="F27" s="23">
        <f>E27/E36*100</f>
        <v>0.20513345839388952</v>
      </c>
      <c r="G27" s="25">
        <f>E27/C27*100</f>
        <v>4.3726287632721021</v>
      </c>
    </row>
    <row r="28" spans="1:7">
      <c r="A28" s="12" t="s">
        <v>13</v>
      </c>
      <c r="B28" s="21" t="s">
        <v>14</v>
      </c>
      <c r="C28" s="22">
        <v>92385.8</v>
      </c>
      <c r="D28" s="23">
        <f>C28/C36*100</f>
        <v>10.812376549968288</v>
      </c>
      <c r="E28" s="24">
        <v>12062.4</v>
      </c>
      <c r="F28" s="23">
        <f>E28/E36*100</f>
        <v>15.445704297942903</v>
      </c>
      <c r="G28" s="25">
        <f t="shared" ref="G28:G37" si="1">E28/C28*100</f>
        <v>13.056551980932134</v>
      </c>
    </row>
    <row r="29" spans="1:7">
      <c r="A29" s="12" t="s">
        <v>15</v>
      </c>
      <c r="B29" s="21" t="s">
        <v>33</v>
      </c>
      <c r="C29" s="22">
        <v>11586.4</v>
      </c>
      <c r="D29" s="23">
        <f>C29/C36*100</f>
        <v>1.3560148817085806</v>
      </c>
      <c r="E29" s="24">
        <v>3181.1</v>
      </c>
      <c r="F29" s="23">
        <f>E29/E36*100</f>
        <v>4.0733460954856557</v>
      </c>
      <c r="G29" s="25">
        <f t="shared" si="1"/>
        <v>27.455465027963822</v>
      </c>
    </row>
    <row r="30" spans="1:7" ht="31.5">
      <c r="A30" s="12" t="s">
        <v>17</v>
      </c>
      <c r="B30" s="21" t="s">
        <v>34</v>
      </c>
      <c r="C30" s="22">
        <v>1299.9000000000001</v>
      </c>
      <c r="D30" s="23">
        <f>C30/C36*100</f>
        <v>0.15213385907037424</v>
      </c>
      <c r="E30" s="24">
        <v>109</v>
      </c>
      <c r="F30" s="23">
        <f>E30/E36*100</f>
        <v>0.13957270265252159</v>
      </c>
      <c r="G30" s="25">
        <f t="shared" si="1"/>
        <v>8.3852604046465107</v>
      </c>
    </row>
    <row r="31" spans="1:7" ht="16.5" customHeight="1">
      <c r="A31" s="12" t="s">
        <v>19</v>
      </c>
      <c r="B31" s="21" t="s">
        <v>20</v>
      </c>
      <c r="C31" s="22">
        <v>1790.7</v>
      </c>
      <c r="D31" s="23">
        <f>C31/C36*100</f>
        <v>0.20957466069491432</v>
      </c>
      <c r="E31" s="24">
        <v>355.3</v>
      </c>
      <c r="F31" s="23">
        <f>E31/E36*100</f>
        <v>0.45495579130679747</v>
      </c>
      <c r="G31" s="25">
        <f t="shared" si="1"/>
        <v>19.841402803372983</v>
      </c>
    </row>
    <row r="32" spans="1:7">
      <c r="A32" s="12" t="s">
        <v>21</v>
      </c>
      <c r="B32" s="21" t="s">
        <v>22</v>
      </c>
      <c r="C32" s="22">
        <v>34684.699999999997</v>
      </c>
      <c r="D32" s="23">
        <f>C32/C36*100</f>
        <v>4.0593255340397016</v>
      </c>
      <c r="E32" s="24">
        <v>1184.3</v>
      </c>
      <c r="F32" s="23">
        <f>E32/E36*100</f>
        <v>1.5164766215723058</v>
      </c>
      <c r="G32" s="25">
        <f t="shared" si="1"/>
        <v>3.4144738169855873</v>
      </c>
    </row>
    <row r="33" spans="1:8">
      <c r="A33" s="12" t="s">
        <v>23</v>
      </c>
      <c r="B33" s="21" t="s">
        <v>35</v>
      </c>
      <c r="C33" s="22">
        <v>150314.6</v>
      </c>
      <c r="D33" s="23">
        <f>C33/C36*100</f>
        <v>17.592076446357162</v>
      </c>
      <c r="E33" s="24">
        <v>12888.9</v>
      </c>
      <c r="F33" s="23">
        <f>E33/E36*100</f>
        <v>16.504023919431976</v>
      </c>
      <c r="G33" s="25">
        <f t="shared" si="1"/>
        <v>8.5746161716825906</v>
      </c>
    </row>
    <row r="34" spans="1:8" ht="20.25" customHeight="1">
      <c r="A34" s="12" t="s">
        <v>25</v>
      </c>
      <c r="B34" s="21" t="s">
        <v>26</v>
      </c>
      <c r="C34" s="22">
        <v>508128.5</v>
      </c>
      <c r="D34" s="23">
        <f>C34/C36*100</f>
        <v>59.468843456143283</v>
      </c>
      <c r="E34" s="24">
        <v>48180.5</v>
      </c>
      <c r="F34" s="23">
        <f>E34/E36*100</f>
        <v>61.694335781190979</v>
      </c>
      <c r="G34" s="25">
        <f>E34/C34*100</f>
        <v>9.4819519078343379</v>
      </c>
    </row>
    <row r="35" spans="1:8" ht="24" customHeight="1">
      <c r="A35" s="12" t="s">
        <v>27</v>
      </c>
      <c r="B35" s="21" t="s">
        <v>36</v>
      </c>
      <c r="C35" s="22">
        <v>50590.6</v>
      </c>
      <c r="D35" s="15">
        <f>C35/C36*100</f>
        <v>5.920873306166377</v>
      </c>
      <c r="E35" s="24">
        <v>-26.2</v>
      </c>
      <c r="F35" s="23">
        <f>E35/E36*100</f>
        <v>-3.3548667977028129E-2</v>
      </c>
      <c r="G35" s="25">
        <f>E35/C35*100</f>
        <v>-5.1788276873569405E-2</v>
      </c>
    </row>
    <row r="36" spans="1:8" s="1" customFormat="1">
      <c r="A36" s="12"/>
      <c r="B36" s="26" t="s">
        <v>37</v>
      </c>
      <c r="C36" s="19">
        <f>SUM(C27:C35)</f>
        <v>854444.9</v>
      </c>
      <c r="D36" s="19">
        <f>D27+D28+D29+D30+D31+D32+D33+D34+D35</f>
        <v>99.999999999999986</v>
      </c>
      <c r="E36" s="19">
        <f>SUM(E27:E35)</f>
        <v>78095.5</v>
      </c>
      <c r="F36" s="19">
        <v>100</v>
      </c>
      <c r="G36" s="20">
        <f t="shared" si="1"/>
        <v>9.1399106016081308</v>
      </c>
    </row>
    <row r="37" spans="1:8" s="2" customFormat="1" ht="35.25" customHeight="1">
      <c r="A37" s="12"/>
      <c r="B37" s="26" t="s">
        <v>38</v>
      </c>
      <c r="C37" s="19">
        <f>C36+C25</f>
        <v>2912508.3000000003</v>
      </c>
      <c r="D37" s="19"/>
      <c r="E37" s="19">
        <f>E36+E25</f>
        <v>506019.50000000006</v>
      </c>
      <c r="F37" s="19"/>
      <c r="G37" s="20">
        <f t="shared" si="1"/>
        <v>17.374010573635104</v>
      </c>
      <c r="H37" s="1"/>
    </row>
    <row r="38" spans="1:8" ht="17.25" customHeight="1">
      <c r="B38" s="34"/>
      <c r="C38" s="34"/>
      <c r="D38" s="28"/>
      <c r="E38" s="28"/>
      <c r="F38" s="28"/>
      <c r="G38" s="28"/>
    </row>
    <row r="39" spans="1:8" ht="71.25" customHeight="1">
      <c r="A39" s="29"/>
      <c r="B39" s="27" t="s">
        <v>39</v>
      </c>
      <c r="C39" s="29"/>
      <c r="D39" s="27"/>
      <c r="E39" t="s">
        <v>40</v>
      </c>
      <c r="F39" s="4"/>
      <c r="G39" s="30"/>
      <c r="H39" s="30"/>
    </row>
    <row r="40" spans="1:8">
      <c r="F40" s="31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791660000000004" right="0.74791660000000004" top="0.1965278" bottom="0.59027779999999996" header="0.51180550000000002" footer="0.51180550000000002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API/20.2.5.0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d30-Vyhrushch</cp:lastModifiedBy>
  <cp:lastPrinted>2021-05-11T11:49:23Z</cp:lastPrinted>
  <dcterms:created xsi:type="dcterms:W3CDTF">2021-02-10T13:52:58Z</dcterms:created>
  <dcterms:modified xsi:type="dcterms:W3CDTF">2021-05-11T13:33:50Z</dcterms:modified>
</cp:coreProperties>
</file>